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애니캐릭터산업팀\Desktop\출장현장자료_키즈스크린서밋2025\★제작지원공고_업데이트\1. 초기본편\공고 및 제반서류\주관기관명_2차수정\01. 필수\"/>
    </mc:Choice>
  </mc:AlternateContent>
  <bookViews>
    <workbookView xWindow="0" yWindow="0" windowWidth="20736" windowHeight="11760"/>
  </bookViews>
  <sheets>
    <sheet name="세부산출내역서" sheetId="10" r:id="rId1"/>
  </sheets>
  <calcPr calcId="162913"/>
</workbook>
</file>

<file path=xl/calcChain.xml><?xml version="1.0" encoding="utf-8"?>
<calcChain xmlns="http://schemas.openxmlformats.org/spreadsheetml/2006/main">
  <c r="V30" i="10" l="1"/>
  <c r="S30" i="10"/>
  <c r="P30" i="10"/>
  <c r="V29" i="10"/>
  <c r="S29" i="10"/>
  <c r="P29" i="10"/>
  <c r="V28" i="10"/>
  <c r="S28" i="10"/>
  <c r="P28" i="10"/>
  <c r="V27" i="10"/>
  <c r="S27" i="10"/>
  <c r="P27" i="10"/>
  <c r="V26" i="10"/>
  <c r="S26" i="10"/>
  <c r="P26" i="10"/>
  <c r="C26" i="10" s="1"/>
  <c r="V25" i="10"/>
  <c r="S25" i="10"/>
  <c r="P25" i="10"/>
  <c r="V24" i="10"/>
  <c r="S24" i="10"/>
  <c r="P24" i="10"/>
  <c r="V23" i="10"/>
  <c r="S23" i="10"/>
  <c r="P23" i="10"/>
  <c r="V22" i="10"/>
  <c r="S22" i="10"/>
  <c r="P22" i="10"/>
  <c r="V21" i="10"/>
  <c r="S21" i="10"/>
  <c r="P21" i="10"/>
  <c r="C21" i="10" s="1"/>
  <c r="V20" i="10"/>
  <c r="S20" i="10"/>
  <c r="P20" i="10"/>
  <c r="V19" i="10"/>
  <c r="S19" i="10"/>
  <c r="P19" i="10"/>
  <c r="V18" i="10"/>
  <c r="S18" i="10"/>
  <c r="P18" i="10"/>
  <c r="V17" i="10"/>
  <c r="S17" i="10"/>
  <c r="P17" i="10"/>
  <c r="V16" i="10"/>
  <c r="S16" i="10"/>
  <c r="P16" i="10"/>
  <c r="U15" i="10"/>
  <c r="T15" i="10"/>
  <c r="V15" i="10" s="1"/>
  <c r="R15" i="10"/>
  <c r="Q15" i="10"/>
  <c r="V14" i="10"/>
  <c r="S14" i="10"/>
  <c r="P14" i="10"/>
  <c r="V13" i="10"/>
  <c r="S13" i="10"/>
  <c r="P13" i="10"/>
  <c r="V12" i="10"/>
  <c r="S12" i="10"/>
  <c r="P12" i="10"/>
  <c r="V11" i="10"/>
  <c r="S11" i="10"/>
  <c r="P11" i="10"/>
  <c r="V10" i="10"/>
  <c r="S10" i="10"/>
  <c r="P10" i="10"/>
  <c r="V9" i="10"/>
  <c r="S9" i="10"/>
  <c r="P9" i="10"/>
  <c r="V8" i="10"/>
  <c r="S8" i="10"/>
  <c r="P8" i="10"/>
  <c r="V7" i="10"/>
  <c r="S7" i="10"/>
  <c r="P7" i="10"/>
  <c r="V6" i="10"/>
  <c r="S6" i="10"/>
  <c r="P6" i="10"/>
  <c r="V5" i="10"/>
  <c r="S5" i="10"/>
  <c r="P5" i="10"/>
  <c r="C5" i="10" s="1"/>
  <c r="U4" i="10"/>
  <c r="T4" i="10"/>
  <c r="R4" i="10"/>
  <c r="Q4" i="10"/>
  <c r="S4" i="10" s="1"/>
  <c r="C10" i="10" l="1"/>
  <c r="V4" i="10"/>
  <c r="C4" i="10"/>
  <c r="C16" i="10"/>
  <c r="R31" i="10"/>
  <c r="U31" i="10"/>
  <c r="S15" i="10"/>
  <c r="C15" i="10"/>
  <c r="C31" i="10" s="1"/>
  <c r="C33" i="10" s="1"/>
  <c r="Q31" i="10"/>
  <c r="S31" i="10" s="1"/>
  <c r="P31" i="10"/>
  <c r="T31" i="10"/>
  <c r="V31" i="10" l="1"/>
</calcChain>
</file>

<file path=xl/sharedStrings.xml><?xml version="1.0" encoding="utf-8"?>
<sst xmlns="http://schemas.openxmlformats.org/spreadsheetml/2006/main" count="135" uniqueCount="26">
  <si>
    <t>=</t>
    <phoneticPr fontId="3" type="noConversion"/>
  </si>
  <si>
    <t>목</t>
    <phoneticPr fontId="2" type="noConversion"/>
  </si>
  <si>
    <t>세목</t>
    <phoneticPr fontId="2" type="noConversion"/>
  </si>
  <si>
    <t>단가</t>
    <phoneticPr fontId="3" type="noConversion"/>
  </si>
  <si>
    <t>*</t>
    <phoneticPr fontId="3" type="noConversion"/>
  </si>
  <si>
    <t>수량</t>
    <phoneticPr fontId="3" type="noConversion"/>
  </si>
  <si>
    <t>단위</t>
    <phoneticPr fontId="3" type="noConversion"/>
  </si>
  <si>
    <t>총액</t>
    <phoneticPr fontId="3" type="noConversion"/>
  </si>
  <si>
    <t>[110] 인건비</t>
    <phoneticPr fontId="2" type="noConversion"/>
  </si>
  <si>
    <t>[210] 운영비</t>
    <phoneticPr fontId="2" type="noConversion"/>
  </si>
  <si>
    <t>총계</t>
    <phoneticPr fontId="3" type="noConversion"/>
  </si>
  <si>
    <t>국고</t>
    <phoneticPr fontId="3" type="noConversion"/>
  </si>
  <si>
    <t>자부담</t>
    <phoneticPr fontId="3" type="noConversion"/>
  </si>
  <si>
    <t>보수</t>
    <phoneticPr fontId="3" type="noConversion"/>
  </si>
  <si>
    <t>일반수용비</t>
    <phoneticPr fontId="3" type="noConversion"/>
  </si>
  <si>
    <t>임차료</t>
    <phoneticPr fontId="3" type="noConversion"/>
  </si>
  <si>
    <t>일반용역비</t>
    <phoneticPr fontId="3" type="noConversion"/>
  </si>
  <si>
    <t>금액</t>
    <phoneticPr fontId="3" type="noConversion"/>
  </si>
  <si>
    <t>세부내용</t>
    <phoneticPr fontId="3" type="noConversion"/>
  </si>
  <si>
    <t>산  출  근  거</t>
    <phoneticPr fontId="3" type="noConversion"/>
  </si>
  <si>
    <t>주관기관</t>
    <phoneticPr fontId="2" type="noConversion"/>
  </si>
  <si>
    <t>참여기관</t>
    <phoneticPr fontId="2" type="noConversion"/>
  </si>
  <si>
    <t>소계</t>
    <phoneticPr fontId="3" type="noConversion"/>
  </si>
  <si>
    <t>상용임금</t>
    <phoneticPr fontId="3" type="noConversion"/>
  </si>
  <si>
    <t>인건비(70% 이하)</t>
    <phoneticPr fontId="3" type="noConversion"/>
  </si>
  <si>
    <r>
      <t>[작성가이드]</t>
    </r>
    <r>
      <rPr>
        <b/>
        <sz val="10"/>
        <rFont val="맑은 고딕"/>
        <family val="3"/>
        <charset val="129"/>
        <scheme val="minor"/>
      </rPr>
      <t xml:space="preserve">
ㅇ세부산출내역서는 1쪽으로 작성하며, [단위: 원]으로 기재
</t>
    </r>
    <r>
      <rPr>
        <b/>
        <sz val="14"/>
        <color rgb="FFFF0000"/>
        <rFont val="맑은 고딕"/>
        <family val="3"/>
        <charset val="129"/>
        <scheme val="minor"/>
      </rPr>
      <t>ㅇ&lt;수행계획서-사업비 편성&gt;과 동일하게 &lt;세부산출내역서.xlsx&gt; 작성하도록 유의. 내용이 다를 시 &lt;세부산출내역서.xlsx&gt;를 우선하여 종합심의 진행</t>
    </r>
    <r>
      <rPr>
        <b/>
        <sz val="10"/>
        <rFont val="맑은 고딕"/>
        <family val="3"/>
        <charset val="129"/>
        <scheme val="minor"/>
      </rPr>
      <t xml:space="preserve">
ㅇ필요 시, 각 예산 세목 별 행 편집하여 작성(좌측 행표시 머리글 마우스 왼쪽 클릭 &gt; 삽입 또는 삭제) 
ㅇ주관기관 단독 신청 시, 참여기관 항목 작성하지 않아도 됨(빈칸 제출)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</si>
</sst>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 * #,##0_ ;_ * \-#,##0_ ;_ * &quot;-&quot;_ ;_ @_ "/>
    <numFmt numFmtId="177" formatCode="0.0%"/>
  </numFmts>
  <fonts count="3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Helv"/>
      <family val="2"/>
    </font>
    <font>
      <b/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1" applyNumberFormat="0" applyAlignment="0" applyProtection="0">
      <alignment vertical="center"/>
    </xf>
    <xf numFmtId="0" fontId="11" fillId="21" borderId="2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41" fontId="25" fillId="0" borderId="0" xfId="0" applyNumberFormat="1" applyFont="1" applyAlignment="1"/>
    <xf numFmtId="0" fontId="25" fillId="0" borderId="0" xfId="0" applyFont="1"/>
    <xf numFmtId="0" fontId="25" fillId="0" borderId="0" xfId="0" applyFont="1" applyAlignment="1"/>
    <xf numFmtId="0" fontId="25" fillId="0" borderId="0" xfId="0" applyNumberFormat="1" applyFont="1"/>
    <xf numFmtId="177" fontId="27" fillId="24" borderId="29" xfId="73" applyNumberFormat="1" applyFont="1" applyFill="1" applyBorder="1" applyAlignment="1">
      <alignment horizontal="center" vertical="center"/>
    </xf>
    <xf numFmtId="0" fontId="27" fillId="24" borderId="10" xfId="0" applyNumberFormat="1" applyFont="1" applyFill="1" applyBorder="1" applyAlignment="1">
      <alignment horizontal="center" vertical="center"/>
    </xf>
    <xf numFmtId="41" fontId="27" fillId="24" borderId="10" xfId="0" applyNumberFormat="1" applyFont="1" applyFill="1" applyBorder="1" applyAlignment="1">
      <alignment horizontal="center" vertical="center"/>
    </xf>
    <xf numFmtId="176" fontId="27" fillId="24" borderId="10" xfId="0" applyNumberFormat="1" applyFont="1" applyFill="1" applyBorder="1" applyAlignment="1">
      <alignment horizontal="center" vertical="center"/>
    </xf>
    <xf numFmtId="41" fontId="27" fillId="24" borderId="20" xfId="0" applyNumberFormat="1" applyFont="1" applyFill="1" applyBorder="1" applyAlignment="1">
      <alignment horizontal="center" vertical="center"/>
    </xf>
    <xf numFmtId="41" fontId="27" fillId="24" borderId="14" xfId="0" applyNumberFormat="1" applyFont="1" applyFill="1" applyBorder="1" applyAlignment="1">
      <alignment horizontal="center" vertical="center"/>
    </xf>
    <xf numFmtId="41" fontId="27" fillId="24" borderId="19" xfId="0" applyNumberFormat="1" applyFont="1" applyFill="1" applyBorder="1" applyAlignment="1">
      <alignment horizontal="center" vertical="center"/>
    </xf>
    <xf numFmtId="41" fontId="27" fillId="24" borderId="23" xfId="44" quotePrefix="1" applyFont="1" applyFill="1" applyBorder="1" applyAlignment="1">
      <alignment horizontal="center" vertical="center"/>
    </xf>
    <xf numFmtId="41" fontId="27" fillId="24" borderId="14" xfId="44" quotePrefix="1" applyFont="1" applyFill="1" applyBorder="1" applyAlignment="1">
      <alignment horizontal="center" vertical="center"/>
    </xf>
    <xf numFmtId="41" fontId="27" fillId="24" borderId="10" xfId="44" applyFont="1" applyFill="1" applyBorder="1" applyAlignment="1">
      <alignment vertical="center"/>
    </xf>
    <xf numFmtId="41" fontId="27" fillId="24" borderId="19" xfId="44" quotePrefix="1" applyFont="1" applyFill="1" applyBorder="1" applyAlignment="1">
      <alignment horizontal="center" vertical="center"/>
    </xf>
    <xf numFmtId="41" fontId="27" fillId="24" borderId="10" xfId="44" quotePrefix="1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vertical="center"/>
    </xf>
    <xf numFmtId="0" fontId="28" fillId="0" borderId="10" xfId="0" applyNumberFormat="1" applyFont="1" applyFill="1" applyBorder="1" applyAlignment="1">
      <alignment horizontal="left" vertical="center"/>
    </xf>
    <xf numFmtId="41" fontId="28" fillId="0" borderId="10" xfId="44" applyFont="1" applyFill="1" applyBorder="1" applyAlignment="1">
      <alignment vertical="center"/>
    </xf>
    <xf numFmtId="176" fontId="28" fillId="0" borderId="10" xfId="0" applyNumberFormat="1" applyFont="1" applyFill="1" applyBorder="1" applyAlignment="1">
      <alignment horizontal="center" vertical="center"/>
    </xf>
    <xf numFmtId="41" fontId="27" fillId="24" borderId="20" xfId="44" applyFont="1" applyFill="1" applyBorder="1" applyAlignment="1">
      <alignment vertical="center"/>
    </xf>
    <xf numFmtId="41" fontId="28" fillId="0" borderId="14" xfId="44" applyFont="1" applyFill="1" applyBorder="1" applyAlignment="1">
      <alignment vertical="center"/>
    </xf>
    <xf numFmtId="41" fontId="28" fillId="0" borderId="19" xfId="44" applyFont="1" applyFill="1" applyBorder="1" applyAlignment="1">
      <alignment vertical="center"/>
    </xf>
    <xf numFmtId="0" fontId="27" fillId="0" borderId="25" xfId="0" applyFont="1" applyFill="1" applyBorder="1" applyAlignment="1">
      <alignment vertical="center"/>
    </xf>
    <xf numFmtId="0" fontId="27" fillId="0" borderId="24" xfId="0" applyFont="1" applyFill="1" applyBorder="1" applyAlignment="1">
      <alignment vertical="center"/>
    </xf>
    <xf numFmtId="41" fontId="27" fillId="24" borderId="23" xfId="44" applyFont="1" applyFill="1" applyBorder="1" applyAlignment="1">
      <alignment horizontal="center" vertical="center"/>
    </xf>
    <xf numFmtId="41" fontId="27" fillId="24" borderId="14" xfId="44" applyFont="1" applyFill="1" applyBorder="1" applyAlignment="1">
      <alignment horizontal="center" vertical="center"/>
    </xf>
    <xf numFmtId="41" fontId="27" fillId="24" borderId="10" xfId="44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left" vertical="center"/>
    </xf>
    <xf numFmtId="41" fontId="27" fillId="24" borderId="22" xfId="44" applyFont="1" applyFill="1" applyBorder="1" applyAlignment="1">
      <alignment vertical="center"/>
    </xf>
    <xf numFmtId="41" fontId="28" fillId="24" borderId="10" xfId="44" applyFont="1" applyFill="1" applyBorder="1" applyAlignment="1">
      <alignment vertical="center"/>
    </xf>
    <xf numFmtId="41" fontId="27" fillId="24" borderId="17" xfId="44" applyFont="1" applyFill="1" applyBorder="1" applyAlignment="1">
      <alignment vertical="center"/>
    </xf>
    <xf numFmtId="41" fontId="27" fillId="24" borderId="15" xfId="44" applyFont="1" applyFill="1" applyBorder="1" applyAlignment="1">
      <alignment vertical="center"/>
    </xf>
    <xf numFmtId="41" fontId="27" fillId="24" borderId="21" xfId="44" applyFont="1" applyFill="1" applyBorder="1" applyAlignment="1">
      <alignment vertical="center"/>
    </xf>
    <xf numFmtId="0" fontId="28" fillId="24" borderId="0" xfId="0" applyFont="1" applyFill="1"/>
    <xf numFmtId="0" fontId="28" fillId="0" borderId="0" xfId="0" applyFont="1"/>
    <xf numFmtId="41" fontId="28" fillId="0" borderId="10" xfId="44" applyFont="1" applyFill="1" applyBorder="1" applyAlignment="1">
      <alignment horizontal="center" vertical="center"/>
    </xf>
    <xf numFmtId="41" fontId="28" fillId="24" borderId="10" xfId="44" applyFont="1" applyFill="1" applyBorder="1" applyAlignment="1">
      <alignment horizontal="center" vertical="center"/>
    </xf>
    <xf numFmtId="41" fontId="28" fillId="24" borderId="0" xfId="44" applyFont="1" applyFill="1"/>
    <xf numFmtId="0" fontId="27" fillId="24" borderId="13" xfId="0" applyFont="1" applyFill="1" applyBorder="1" applyAlignment="1">
      <alignment horizontal="center" vertical="center" wrapText="1"/>
    </xf>
    <xf numFmtId="0" fontId="27" fillId="24" borderId="12" xfId="0" applyFont="1" applyFill="1" applyBorder="1" applyAlignment="1">
      <alignment horizontal="center" vertical="center" wrapText="1"/>
    </xf>
    <xf numFmtId="0" fontId="27" fillId="24" borderId="11" xfId="0" applyFont="1" applyFill="1" applyBorder="1" applyAlignment="1">
      <alignment horizontal="center" vertical="center" wrapText="1"/>
    </xf>
    <xf numFmtId="41" fontId="28" fillId="24" borderId="13" xfId="44" applyFont="1" applyFill="1" applyBorder="1" applyAlignment="1">
      <alignment horizontal="center" vertical="center"/>
    </xf>
    <xf numFmtId="41" fontId="28" fillId="24" borderId="12" xfId="44" applyFont="1" applyFill="1" applyBorder="1" applyAlignment="1">
      <alignment horizontal="center" vertical="center"/>
    </xf>
    <xf numFmtId="41" fontId="28" fillId="24" borderId="11" xfId="44" applyFont="1" applyFill="1" applyBorder="1" applyAlignment="1">
      <alignment horizontal="center" vertical="center"/>
    </xf>
    <xf numFmtId="41" fontId="27" fillId="24" borderId="20" xfId="44" applyFont="1" applyFill="1" applyBorder="1" applyAlignment="1">
      <alignment horizontal="center" vertical="center"/>
    </xf>
    <xf numFmtId="41" fontId="27" fillId="24" borderId="22" xfId="44" applyFont="1" applyFill="1" applyBorder="1" applyAlignment="1">
      <alignment horizontal="center" vertical="center"/>
    </xf>
    <xf numFmtId="0" fontId="27" fillId="24" borderId="27" xfId="0" applyFont="1" applyFill="1" applyBorder="1" applyAlignment="1">
      <alignment horizontal="center" vertical="center"/>
    </xf>
    <xf numFmtId="0" fontId="27" fillId="24" borderId="28" xfId="0" applyFont="1" applyFill="1" applyBorder="1" applyAlignment="1">
      <alignment horizontal="center" vertical="center"/>
    </xf>
    <xf numFmtId="41" fontId="27" fillId="24" borderId="20" xfId="44" applyFont="1" applyFill="1" applyBorder="1" applyAlignment="1">
      <alignment horizontal="left" vertical="center"/>
    </xf>
    <xf numFmtId="41" fontId="27" fillId="24" borderId="22" xfId="44" applyFont="1" applyFill="1" applyBorder="1" applyAlignment="1">
      <alignment horizontal="left" vertical="center"/>
    </xf>
    <xf numFmtId="41" fontId="27" fillId="24" borderId="10" xfId="44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left" vertical="center" wrapText="1"/>
    </xf>
    <xf numFmtId="0" fontId="27" fillId="0" borderId="31" xfId="0" applyFont="1" applyFill="1" applyBorder="1" applyAlignment="1">
      <alignment horizontal="left" vertical="center"/>
    </xf>
    <xf numFmtId="0" fontId="27" fillId="0" borderId="32" xfId="0" applyFont="1" applyFill="1" applyBorder="1" applyAlignment="1">
      <alignment horizontal="left" vertical="center"/>
    </xf>
    <xf numFmtId="0" fontId="27" fillId="24" borderId="13" xfId="0" applyFont="1" applyFill="1" applyBorder="1" applyAlignment="1">
      <alignment horizontal="center" vertical="center"/>
    </xf>
    <xf numFmtId="0" fontId="27" fillId="24" borderId="11" xfId="0" applyFont="1" applyFill="1" applyBorder="1" applyAlignment="1">
      <alignment horizontal="center" vertical="center"/>
    </xf>
    <xf numFmtId="41" fontId="27" fillId="24" borderId="13" xfId="0" applyNumberFormat="1" applyFont="1" applyFill="1" applyBorder="1" applyAlignment="1">
      <alignment horizontal="center" vertical="center"/>
    </xf>
    <xf numFmtId="41" fontId="27" fillId="24" borderId="11" xfId="0" applyNumberFormat="1" applyFont="1" applyFill="1" applyBorder="1" applyAlignment="1">
      <alignment horizontal="center" vertical="center"/>
    </xf>
    <xf numFmtId="176" fontId="27" fillId="24" borderId="10" xfId="0" applyNumberFormat="1" applyFont="1" applyFill="1" applyBorder="1" applyAlignment="1">
      <alignment horizontal="center" vertical="center"/>
    </xf>
    <xf numFmtId="176" fontId="27" fillId="24" borderId="20" xfId="0" applyNumberFormat="1" applyFont="1" applyFill="1" applyBorder="1" applyAlignment="1">
      <alignment horizontal="center" vertical="center"/>
    </xf>
    <xf numFmtId="41" fontId="27" fillId="24" borderId="26" xfId="0" applyNumberFormat="1" applyFont="1" applyFill="1" applyBorder="1" applyAlignment="1">
      <alignment horizontal="center" vertical="center"/>
    </xf>
    <xf numFmtId="41" fontId="27" fillId="24" borderId="16" xfId="0" applyNumberFormat="1" applyFont="1" applyFill="1" applyBorder="1" applyAlignment="1">
      <alignment horizontal="center" vertical="center"/>
    </xf>
    <xf numFmtId="41" fontId="27" fillId="24" borderId="18" xfId="0" applyNumberFormat="1" applyFont="1" applyFill="1" applyBorder="1" applyAlignment="1">
      <alignment horizontal="center" vertical="center"/>
    </xf>
  </cellXfs>
  <cellStyles count="74">
    <cellStyle name="_07년 5월누계 입금내역_원격" xfId="1"/>
    <cellStyle name="_07년교재판매현황(은행송금,카드)-5월누적070623" xfId="2"/>
    <cellStyle name="20% - Accent1" xfId="3"/>
    <cellStyle name="20% - Accent1 2" xfId="61"/>
    <cellStyle name="20% - Accent2" xfId="4"/>
    <cellStyle name="20% - Accent2 2" xfId="62"/>
    <cellStyle name="20% - Accent3" xfId="5"/>
    <cellStyle name="20% - Accent3 2" xfId="63"/>
    <cellStyle name="20% - Accent4" xfId="6"/>
    <cellStyle name="20% - Accent4 2" xfId="64"/>
    <cellStyle name="20% - Accent5" xfId="7"/>
    <cellStyle name="20% - Accent5 2" xfId="65"/>
    <cellStyle name="20% - Accent6" xfId="8"/>
    <cellStyle name="20% - Accent6 2" xfId="66"/>
    <cellStyle name="40% - Accent1" xfId="9"/>
    <cellStyle name="40% - Accent1 2" xfId="67"/>
    <cellStyle name="40% - Accent2" xfId="10"/>
    <cellStyle name="40% - Accent2 2" xfId="68"/>
    <cellStyle name="40% - Accent3" xfId="11"/>
    <cellStyle name="40% - Accent3 2" xfId="69"/>
    <cellStyle name="40% - Accent4" xfId="12"/>
    <cellStyle name="40% - Accent4 2" xfId="70"/>
    <cellStyle name="40% - Accent5" xfId="13"/>
    <cellStyle name="40% - Accent5 2" xfId="71"/>
    <cellStyle name="40% - Accent6" xfId="14"/>
    <cellStyle name="40% - Accent6 2" xfId="72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백분율" xfId="73" builtinId="5"/>
    <cellStyle name="백분율 2" xfId="55"/>
    <cellStyle name="쉼표 [0]" xfId="44" builtinId="6"/>
    <cellStyle name="쉼표 [0] 2" xfId="56"/>
    <cellStyle name="쉼표 [0] 3" xfId="57"/>
    <cellStyle name="쉼표 [0] 3 2" xfId="58"/>
    <cellStyle name="쉼표 [0] 4" xfId="59"/>
    <cellStyle name="스타일 1" xfId="45"/>
    <cellStyle name="표준" xfId="0" builtinId="0"/>
    <cellStyle name="표준 10" xfId="46"/>
    <cellStyle name="표준 11" xfId="47"/>
    <cellStyle name="표준 2" xfId="48"/>
    <cellStyle name="표준 3" xfId="49"/>
    <cellStyle name="표준 4" xfId="50"/>
    <cellStyle name="표준 5" xfId="51"/>
    <cellStyle name="표준 6" xfId="54"/>
    <cellStyle name="표준 6 2" xfId="60"/>
    <cellStyle name="표준 7" xfId="52"/>
    <cellStyle name="표준 9" xfId="53"/>
  </cellStyles>
  <dxfs count="0"/>
  <tableStyles count="0" defaultTableStyle="TableStyleMedium9" defaultPivotStyle="PivotStyleLight16"/>
  <colors>
    <mruColors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"/>
  <sheetViews>
    <sheetView showGridLines="0" tabSelected="1" view="pageBreakPreview" zoomScale="85" zoomScaleNormal="85" zoomScaleSheetLayoutView="85" workbookViewId="0">
      <selection sqref="A1:V1"/>
    </sheetView>
  </sheetViews>
  <sheetFormatPr defaultColWidth="8.8984375" defaultRowHeight="14.4" x14ac:dyDescent="0.25"/>
  <cols>
    <col min="1" max="1" width="6.19921875" style="2" customWidth="1"/>
    <col min="2" max="2" width="9.59765625" style="3" bestFit="1" customWidth="1"/>
    <col min="3" max="3" width="12.296875" style="1" customWidth="1"/>
    <col min="4" max="4" width="40.09765625" style="4" customWidth="1"/>
    <col min="5" max="5" width="14.796875" style="1" customWidth="1"/>
    <col min="6" max="6" width="3.296875" style="2" customWidth="1"/>
    <col min="7" max="8" width="6.796875" style="2" customWidth="1"/>
    <col min="9" max="9" width="3.296875" style="2" customWidth="1"/>
    <col min="10" max="11" width="6.796875" style="2" customWidth="1"/>
    <col min="12" max="12" width="3.296875" style="2" customWidth="1"/>
    <col min="13" max="14" width="6.796875" style="2" customWidth="1"/>
    <col min="15" max="15" width="3.296875" style="2" customWidth="1"/>
    <col min="16" max="22" width="14.296875" style="1" customWidth="1"/>
    <col min="23" max="16384" width="8.8984375" style="2"/>
  </cols>
  <sheetData>
    <row r="1" spans="1:22" ht="93" customHeight="1" thickBot="1" x14ac:dyDescent="0.3">
      <c r="A1" s="53" t="s">
        <v>25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5"/>
    </row>
    <row r="2" spans="1:22" s="35" customFormat="1" ht="20.100000000000001" customHeight="1" x14ac:dyDescent="0.4">
      <c r="A2" s="56" t="s">
        <v>1</v>
      </c>
      <c r="B2" s="40" t="s">
        <v>2</v>
      </c>
      <c r="C2" s="58" t="s">
        <v>17</v>
      </c>
      <c r="D2" s="60" t="s">
        <v>19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1"/>
      <c r="Q2" s="62" t="s">
        <v>20</v>
      </c>
      <c r="R2" s="63"/>
      <c r="S2" s="64"/>
      <c r="T2" s="62" t="s">
        <v>21</v>
      </c>
      <c r="U2" s="63"/>
      <c r="V2" s="64"/>
    </row>
    <row r="3" spans="1:22" s="35" customFormat="1" ht="20.100000000000001" customHeight="1" x14ac:dyDescent="0.4">
      <c r="A3" s="57"/>
      <c r="B3" s="42"/>
      <c r="C3" s="59"/>
      <c r="D3" s="6" t="s">
        <v>18</v>
      </c>
      <c r="E3" s="7" t="s">
        <v>3</v>
      </c>
      <c r="F3" s="8" t="s">
        <v>4</v>
      </c>
      <c r="G3" s="8" t="s">
        <v>5</v>
      </c>
      <c r="H3" s="8" t="s">
        <v>6</v>
      </c>
      <c r="I3" s="8" t="s">
        <v>4</v>
      </c>
      <c r="J3" s="8" t="s">
        <v>5</v>
      </c>
      <c r="K3" s="8" t="s">
        <v>6</v>
      </c>
      <c r="L3" s="8" t="s">
        <v>4</v>
      </c>
      <c r="M3" s="8" t="s">
        <v>5</v>
      </c>
      <c r="N3" s="8" t="s">
        <v>6</v>
      </c>
      <c r="O3" s="8" t="s">
        <v>0</v>
      </c>
      <c r="P3" s="9" t="s">
        <v>7</v>
      </c>
      <c r="Q3" s="10" t="s">
        <v>11</v>
      </c>
      <c r="R3" s="7" t="s">
        <v>12</v>
      </c>
      <c r="S3" s="11" t="s">
        <v>22</v>
      </c>
      <c r="T3" s="10" t="s">
        <v>11</v>
      </c>
      <c r="U3" s="7" t="s">
        <v>12</v>
      </c>
      <c r="V3" s="11" t="s">
        <v>22</v>
      </c>
    </row>
    <row r="4" spans="1:22" s="39" customFormat="1" ht="20.100000000000001" customHeight="1" x14ac:dyDescent="0.4">
      <c r="A4" s="50" t="s">
        <v>8</v>
      </c>
      <c r="B4" s="51"/>
      <c r="C4" s="12">
        <f>SUM(C5,C10)</f>
        <v>0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46"/>
      <c r="Q4" s="13">
        <f>SUM(Q5:Q14)</f>
        <v>0</v>
      </c>
      <c r="R4" s="14">
        <f>SUM(R5:R14)</f>
        <v>0</v>
      </c>
      <c r="S4" s="15">
        <f t="shared" ref="S4:S31" si="0">Q4+R4</f>
        <v>0</v>
      </c>
      <c r="T4" s="13">
        <f>SUM(T5:T14)</f>
        <v>0</v>
      </c>
      <c r="U4" s="16">
        <f>SUM(U5:U14)</f>
        <v>0</v>
      </c>
      <c r="V4" s="15">
        <f t="shared" ref="V4:V31" si="1">T4+U4</f>
        <v>0</v>
      </c>
    </row>
    <row r="5" spans="1:22" s="36" customFormat="1" ht="20.100000000000001" customHeight="1" x14ac:dyDescent="0.4">
      <c r="A5" s="17"/>
      <c r="B5" s="40" t="s">
        <v>13</v>
      </c>
      <c r="C5" s="43">
        <f>SUM(P5,P9)</f>
        <v>0</v>
      </c>
      <c r="D5" s="18"/>
      <c r="E5" s="19"/>
      <c r="F5" s="20" t="s">
        <v>4</v>
      </c>
      <c r="G5" s="37"/>
      <c r="H5" s="20"/>
      <c r="I5" s="20" t="s">
        <v>4</v>
      </c>
      <c r="J5" s="37"/>
      <c r="K5" s="20"/>
      <c r="L5" s="20" t="s">
        <v>4</v>
      </c>
      <c r="M5" s="37"/>
      <c r="N5" s="20"/>
      <c r="O5" s="20" t="s">
        <v>0</v>
      </c>
      <c r="P5" s="21">
        <f>+IF(E5="",0,E5)*IF(G5="",1,G5)*IF(J5="",1,J5)*IF(M5="",1,M5)</f>
        <v>0</v>
      </c>
      <c r="Q5" s="22"/>
      <c r="R5" s="19"/>
      <c r="S5" s="23">
        <f t="shared" si="0"/>
        <v>0</v>
      </c>
      <c r="T5" s="22"/>
      <c r="U5" s="19"/>
      <c r="V5" s="23">
        <f t="shared" si="1"/>
        <v>0</v>
      </c>
    </row>
    <row r="6" spans="1:22" s="36" customFormat="1" ht="20.100000000000001" customHeight="1" x14ac:dyDescent="0.4">
      <c r="A6" s="17"/>
      <c r="B6" s="41"/>
      <c r="C6" s="44"/>
      <c r="D6" s="18"/>
      <c r="E6" s="19"/>
      <c r="F6" s="20" t="s">
        <v>4</v>
      </c>
      <c r="G6" s="37"/>
      <c r="H6" s="20"/>
      <c r="I6" s="20" t="s">
        <v>4</v>
      </c>
      <c r="J6" s="37"/>
      <c r="K6" s="20"/>
      <c r="L6" s="20" t="s">
        <v>4</v>
      </c>
      <c r="M6" s="37"/>
      <c r="N6" s="20"/>
      <c r="O6" s="20" t="s">
        <v>0</v>
      </c>
      <c r="P6" s="21">
        <f t="shared" ref="P6:P14" si="2">+IF(E6="",0,E6)*IF(G6="",1,G6)*IF(J6="",1,J6)*IF(M6="",1,M6)</f>
        <v>0</v>
      </c>
      <c r="Q6" s="22"/>
      <c r="R6" s="19"/>
      <c r="S6" s="23">
        <f t="shared" si="0"/>
        <v>0</v>
      </c>
      <c r="T6" s="22"/>
      <c r="U6" s="19"/>
      <c r="V6" s="23">
        <f t="shared" si="1"/>
        <v>0</v>
      </c>
    </row>
    <row r="7" spans="1:22" s="36" customFormat="1" ht="20.100000000000001" customHeight="1" x14ac:dyDescent="0.4">
      <c r="A7" s="17"/>
      <c r="B7" s="41"/>
      <c r="C7" s="44"/>
      <c r="D7" s="18"/>
      <c r="E7" s="19"/>
      <c r="F7" s="20" t="s">
        <v>4</v>
      </c>
      <c r="G7" s="37"/>
      <c r="H7" s="20"/>
      <c r="I7" s="20" t="s">
        <v>4</v>
      </c>
      <c r="J7" s="37"/>
      <c r="K7" s="20"/>
      <c r="L7" s="20" t="s">
        <v>4</v>
      </c>
      <c r="M7" s="37"/>
      <c r="N7" s="20"/>
      <c r="O7" s="20" t="s">
        <v>0</v>
      </c>
      <c r="P7" s="21">
        <f t="shared" si="2"/>
        <v>0</v>
      </c>
      <c r="Q7" s="22"/>
      <c r="R7" s="19"/>
      <c r="S7" s="23">
        <f t="shared" si="0"/>
        <v>0</v>
      </c>
      <c r="T7" s="22"/>
      <c r="U7" s="19"/>
      <c r="V7" s="23">
        <f t="shared" si="1"/>
        <v>0</v>
      </c>
    </row>
    <row r="8" spans="1:22" s="36" customFormat="1" ht="20.100000000000001" customHeight="1" x14ac:dyDescent="0.4">
      <c r="A8" s="17"/>
      <c r="B8" s="41"/>
      <c r="C8" s="44"/>
      <c r="D8" s="18"/>
      <c r="E8" s="19"/>
      <c r="F8" s="20" t="s">
        <v>4</v>
      </c>
      <c r="G8" s="37"/>
      <c r="H8" s="20"/>
      <c r="I8" s="20" t="s">
        <v>4</v>
      </c>
      <c r="J8" s="37"/>
      <c r="K8" s="20"/>
      <c r="L8" s="20" t="s">
        <v>4</v>
      </c>
      <c r="M8" s="37"/>
      <c r="N8" s="20"/>
      <c r="O8" s="20" t="s">
        <v>0</v>
      </c>
      <c r="P8" s="21">
        <f t="shared" si="2"/>
        <v>0</v>
      </c>
      <c r="Q8" s="22"/>
      <c r="R8" s="19"/>
      <c r="S8" s="23">
        <f t="shared" si="0"/>
        <v>0</v>
      </c>
      <c r="T8" s="22"/>
      <c r="U8" s="19"/>
      <c r="V8" s="23">
        <f t="shared" si="1"/>
        <v>0</v>
      </c>
    </row>
    <row r="9" spans="1:22" s="36" customFormat="1" ht="20.100000000000001" customHeight="1" x14ac:dyDescent="0.4">
      <c r="A9" s="17"/>
      <c r="B9" s="42"/>
      <c r="C9" s="45"/>
      <c r="D9" s="18"/>
      <c r="E9" s="19"/>
      <c r="F9" s="20" t="s">
        <v>4</v>
      </c>
      <c r="G9" s="37"/>
      <c r="H9" s="20"/>
      <c r="I9" s="20" t="s">
        <v>4</v>
      </c>
      <c r="J9" s="37"/>
      <c r="K9" s="20"/>
      <c r="L9" s="20" t="s">
        <v>4</v>
      </c>
      <c r="M9" s="37"/>
      <c r="N9" s="20"/>
      <c r="O9" s="20" t="s">
        <v>0</v>
      </c>
      <c r="P9" s="21">
        <f t="shared" si="2"/>
        <v>0</v>
      </c>
      <c r="Q9" s="22"/>
      <c r="R9" s="19"/>
      <c r="S9" s="23">
        <f t="shared" si="0"/>
        <v>0</v>
      </c>
      <c r="T9" s="22"/>
      <c r="U9" s="19"/>
      <c r="V9" s="23">
        <f t="shared" si="1"/>
        <v>0</v>
      </c>
    </row>
    <row r="10" spans="1:22" s="36" customFormat="1" ht="20.100000000000001" customHeight="1" x14ac:dyDescent="0.4">
      <c r="A10" s="24"/>
      <c r="B10" s="40" t="s">
        <v>23</v>
      </c>
      <c r="C10" s="43">
        <f>SUM(P10,P14)</f>
        <v>0</v>
      </c>
      <c r="D10" s="18"/>
      <c r="E10" s="19"/>
      <c r="F10" s="20" t="s">
        <v>4</v>
      </c>
      <c r="G10" s="37"/>
      <c r="H10" s="20"/>
      <c r="I10" s="20" t="s">
        <v>4</v>
      </c>
      <c r="J10" s="37"/>
      <c r="K10" s="20"/>
      <c r="L10" s="20" t="s">
        <v>4</v>
      </c>
      <c r="M10" s="37"/>
      <c r="N10" s="20"/>
      <c r="O10" s="20" t="s">
        <v>0</v>
      </c>
      <c r="P10" s="21">
        <f t="shared" si="2"/>
        <v>0</v>
      </c>
      <c r="Q10" s="22"/>
      <c r="R10" s="19"/>
      <c r="S10" s="23">
        <f t="shared" si="0"/>
        <v>0</v>
      </c>
      <c r="T10" s="22"/>
      <c r="U10" s="19"/>
      <c r="V10" s="23">
        <f t="shared" si="1"/>
        <v>0</v>
      </c>
    </row>
    <row r="11" spans="1:22" s="36" customFormat="1" ht="20.100000000000001" customHeight="1" x14ac:dyDescent="0.4">
      <c r="A11" s="24"/>
      <c r="B11" s="41"/>
      <c r="C11" s="44"/>
      <c r="D11" s="18"/>
      <c r="E11" s="19"/>
      <c r="F11" s="20" t="s">
        <v>4</v>
      </c>
      <c r="G11" s="37"/>
      <c r="H11" s="20"/>
      <c r="I11" s="20" t="s">
        <v>4</v>
      </c>
      <c r="J11" s="37"/>
      <c r="K11" s="20"/>
      <c r="L11" s="20" t="s">
        <v>4</v>
      </c>
      <c r="M11" s="37"/>
      <c r="N11" s="20"/>
      <c r="O11" s="20" t="s">
        <v>0</v>
      </c>
      <c r="P11" s="21">
        <f t="shared" si="2"/>
        <v>0</v>
      </c>
      <c r="Q11" s="22"/>
      <c r="R11" s="19"/>
      <c r="S11" s="23">
        <f t="shared" si="0"/>
        <v>0</v>
      </c>
      <c r="T11" s="22"/>
      <c r="U11" s="19"/>
      <c r="V11" s="23">
        <f t="shared" si="1"/>
        <v>0</v>
      </c>
    </row>
    <row r="12" spans="1:22" s="36" customFormat="1" ht="20.100000000000001" customHeight="1" x14ac:dyDescent="0.4">
      <c r="A12" s="24"/>
      <c r="B12" s="41"/>
      <c r="C12" s="44"/>
      <c r="D12" s="18"/>
      <c r="E12" s="19"/>
      <c r="F12" s="20" t="s">
        <v>4</v>
      </c>
      <c r="G12" s="37"/>
      <c r="H12" s="20"/>
      <c r="I12" s="20" t="s">
        <v>4</v>
      </c>
      <c r="J12" s="37"/>
      <c r="K12" s="20"/>
      <c r="L12" s="20" t="s">
        <v>4</v>
      </c>
      <c r="M12" s="37"/>
      <c r="N12" s="20"/>
      <c r="O12" s="20" t="s">
        <v>0</v>
      </c>
      <c r="P12" s="21">
        <f t="shared" si="2"/>
        <v>0</v>
      </c>
      <c r="Q12" s="22"/>
      <c r="R12" s="19"/>
      <c r="S12" s="23">
        <f t="shared" si="0"/>
        <v>0</v>
      </c>
      <c r="T12" s="22"/>
      <c r="U12" s="19"/>
      <c r="V12" s="23">
        <f t="shared" si="1"/>
        <v>0</v>
      </c>
    </row>
    <row r="13" spans="1:22" s="36" customFormat="1" ht="20.100000000000001" customHeight="1" x14ac:dyDescent="0.4">
      <c r="A13" s="24"/>
      <c r="B13" s="41"/>
      <c r="C13" s="44"/>
      <c r="D13" s="18"/>
      <c r="E13" s="19"/>
      <c r="F13" s="20" t="s">
        <v>4</v>
      </c>
      <c r="G13" s="37"/>
      <c r="H13" s="20"/>
      <c r="I13" s="20" t="s">
        <v>4</v>
      </c>
      <c r="J13" s="37"/>
      <c r="K13" s="20"/>
      <c r="L13" s="20" t="s">
        <v>4</v>
      </c>
      <c r="M13" s="37"/>
      <c r="N13" s="20"/>
      <c r="O13" s="20" t="s">
        <v>0</v>
      </c>
      <c r="P13" s="21">
        <f t="shared" si="2"/>
        <v>0</v>
      </c>
      <c r="Q13" s="22"/>
      <c r="R13" s="19"/>
      <c r="S13" s="23">
        <f t="shared" si="0"/>
        <v>0</v>
      </c>
      <c r="T13" s="22"/>
      <c r="U13" s="19"/>
      <c r="V13" s="23">
        <f t="shared" si="1"/>
        <v>0</v>
      </c>
    </row>
    <row r="14" spans="1:22" s="36" customFormat="1" ht="20.100000000000001" customHeight="1" x14ac:dyDescent="0.4">
      <c r="A14" s="25"/>
      <c r="B14" s="42"/>
      <c r="C14" s="45"/>
      <c r="D14" s="18"/>
      <c r="E14" s="19"/>
      <c r="F14" s="20" t="s">
        <v>4</v>
      </c>
      <c r="G14" s="37"/>
      <c r="H14" s="20"/>
      <c r="I14" s="20" t="s">
        <v>4</v>
      </c>
      <c r="J14" s="37"/>
      <c r="K14" s="20"/>
      <c r="L14" s="20" t="s">
        <v>4</v>
      </c>
      <c r="M14" s="37"/>
      <c r="N14" s="20"/>
      <c r="O14" s="20" t="s">
        <v>0</v>
      </c>
      <c r="P14" s="21">
        <f t="shared" si="2"/>
        <v>0</v>
      </c>
      <c r="Q14" s="22"/>
      <c r="R14" s="19"/>
      <c r="S14" s="23">
        <f t="shared" si="0"/>
        <v>0</v>
      </c>
      <c r="T14" s="22"/>
      <c r="U14" s="19"/>
      <c r="V14" s="23">
        <f t="shared" si="1"/>
        <v>0</v>
      </c>
    </row>
    <row r="15" spans="1:22" s="39" customFormat="1" ht="20.100000000000001" customHeight="1" x14ac:dyDescent="0.4">
      <c r="A15" s="50" t="s">
        <v>9</v>
      </c>
      <c r="B15" s="51"/>
      <c r="C15" s="26">
        <f>SUM(C16,C21,C26)</f>
        <v>0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46"/>
      <c r="Q15" s="27">
        <f>SUM(Q16:Q30)</f>
        <v>0</v>
      </c>
      <c r="R15" s="28">
        <f>SUM(R16:R30)</f>
        <v>0</v>
      </c>
      <c r="S15" s="15">
        <f t="shared" si="0"/>
        <v>0</v>
      </c>
      <c r="T15" s="27">
        <f>SUM(T16:T30)</f>
        <v>0</v>
      </c>
      <c r="U15" s="28">
        <f>SUM(U16:U30)</f>
        <v>0</v>
      </c>
      <c r="V15" s="15">
        <f t="shared" si="1"/>
        <v>0</v>
      </c>
    </row>
    <row r="16" spans="1:22" s="36" customFormat="1" ht="20.100000000000001" customHeight="1" x14ac:dyDescent="0.4">
      <c r="A16" s="29"/>
      <c r="B16" s="40" t="s">
        <v>14</v>
      </c>
      <c r="C16" s="43">
        <f>SUM(P16:P20)</f>
        <v>0</v>
      </c>
      <c r="D16" s="18"/>
      <c r="E16" s="19"/>
      <c r="F16" s="20" t="s">
        <v>4</v>
      </c>
      <c r="G16" s="37"/>
      <c r="H16" s="20"/>
      <c r="I16" s="20" t="s">
        <v>4</v>
      </c>
      <c r="J16" s="37"/>
      <c r="K16" s="20"/>
      <c r="L16" s="20" t="s">
        <v>4</v>
      </c>
      <c r="M16" s="37"/>
      <c r="N16" s="20"/>
      <c r="O16" s="20" t="s">
        <v>0</v>
      </c>
      <c r="P16" s="21">
        <f t="shared" ref="P16:P30" si="3">+IF(E16="",0,E16)*IF(G16="",1,G16)*IF(J16="",1,J16)*IF(M16="",1,M16)</f>
        <v>0</v>
      </c>
      <c r="Q16" s="22"/>
      <c r="R16" s="19"/>
      <c r="S16" s="23">
        <f t="shared" si="0"/>
        <v>0</v>
      </c>
      <c r="T16" s="22"/>
      <c r="U16" s="19"/>
      <c r="V16" s="23">
        <f t="shared" si="1"/>
        <v>0</v>
      </c>
    </row>
    <row r="17" spans="1:22" s="36" customFormat="1" ht="20.100000000000001" customHeight="1" x14ac:dyDescent="0.4">
      <c r="A17" s="29"/>
      <c r="B17" s="41"/>
      <c r="C17" s="44"/>
      <c r="D17" s="18"/>
      <c r="E17" s="19"/>
      <c r="F17" s="20" t="s">
        <v>4</v>
      </c>
      <c r="G17" s="37"/>
      <c r="H17" s="20"/>
      <c r="I17" s="20" t="s">
        <v>4</v>
      </c>
      <c r="J17" s="37"/>
      <c r="K17" s="20"/>
      <c r="L17" s="20" t="s">
        <v>4</v>
      </c>
      <c r="M17" s="37"/>
      <c r="N17" s="20"/>
      <c r="O17" s="20" t="s">
        <v>0</v>
      </c>
      <c r="P17" s="21">
        <f t="shared" si="3"/>
        <v>0</v>
      </c>
      <c r="Q17" s="22"/>
      <c r="R17" s="19"/>
      <c r="S17" s="23">
        <f t="shared" si="0"/>
        <v>0</v>
      </c>
      <c r="T17" s="22"/>
      <c r="U17" s="19"/>
      <c r="V17" s="23">
        <f t="shared" si="1"/>
        <v>0</v>
      </c>
    </row>
    <row r="18" spans="1:22" s="36" customFormat="1" ht="20.100000000000001" customHeight="1" x14ac:dyDescent="0.4">
      <c r="A18" s="29"/>
      <c r="B18" s="41"/>
      <c r="C18" s="44"/>
      <c r="D18" s="18"/>
      <c r="E18" s="19"/>
      <c r="F18" s="20" t="s">
        <v>4</v>
      </c>
      <c r="G18" s="37"/>
      <c r="H18" s="20"/>
      <c r="I18" s="20" t="s">
        <v>4</v>
      </c>
      <c r="J18" s="37"/>
      <c r="K18" s="20"/>
      <c r="L18" s="20" t="s">
        <v>4</v>
      </c>
      <c r="M18" s="37"/>
      <c r="N18" s="20"/>
      <c r="O18" s="20" t="s">
        <v>0</v>
      </c>
      <c r="P18" s="21">
        <f t="shared" si="3"/>
        <v>0</v>
      </c>
      <c r="Q18" s="22"/>
      <c r="R18" s="19"/>
      <c r="S18" s="23">
        <f t="shared" si="0"/>
        <v>0</v>
      </c>
      <c r="T18" s="22"/>
      <c r="U18" s="19"/>
      <c r="V18" s="23">
        <f t="shared" si="1"/>
        <v>0</v>
      </c>
    </row>
    <row r="19" spans="1:22" s="36" customFormat="1" ht="20.100000000000001" customHeight="1" x14ac:dyDescent="0.4">
      <c r="A19" s="29"/>
      <c r="B19" s="41"/>
      <c r="C19" s="44"/>
      <c r="D19" s="18"/>
      <c r="E19" s="19"/>
      <c r="F19" s="20" t="s">
        <v>4</v>
      </c>
      <c r="G19" s="37"/>
      <c r="H19" s="20"/>
      <c r="I19" s="20" t="s">
        <v>4</v>
      </c>
      <c r="J19" s="37"/>
      <c r="K19" s="20"/>
      <c r="L19" s="20" t="s">
        <v>4</v>
      </c>
      <c r="M19" s="37"/>
      <c r="N19" s="20"/>
      <c r="O19" s="20" t="s">
        <v>0</v>
      </c>
      <c r="P19" s="21">
        <f t="shared" si="3"/>
        <v>0</v>
      </c>
      <c r="Q19" s="22"/>
      <c r="R19" s="19"/>
      <c r="S19" s="23">
        <f t="shared" si="0"/>
        <v>0</v>
      </c>
      <c r="T19" s="22"/>
      <c r="U19" s="19"/>
      <c r="V19" s="23">
        <f t="shared" si="1"/>
        <v>0</v>
      </c>
    </row>
    <row r="20" spans="1:22" s="36" customFormat="1" ht="20.100000000000001" customHeight="1" x14ac:dyDescent="0.4">
      <c r="A20" s="29"/>
      <c r="B20" s="42"/>
      <c r="C20" s="45"/>
      <c r="D20" s="18"/>
      <c r="E20" s="19"/>
      <c r="F20" s="20" t="s">
        <v>4</v>
      </c>
      <c r="G20" s="37"/>
      <c r="H20" s="20"/>
      <c r="I20" s="20" t="s">
        <v>4</v>
      </c>
      <c r="J20" s="37"/>
      <c r="K20" s="20"/>
      <c r="L20" s="20" t="s">
        <v>4</v>
      </c>
      <c r="M20" s="37"/>
      <c r="N20" s="20"/>
      <c r="O20" s="20" t="s">
        <v>0</v>
      </c>
      <c r="P20" s="21">
        <f t="shared" si="3"/>
        <v>0</v>
      </c>
      <c r="Q20" s="22"/>
      <c r="R20" s="19"/>
      <c r="S20" s="23">
        <f t="shared" si="0"/>
        <v>0</v>
      </c>
      <c r="T20" s="22"/>
      <c r="U20" s="19"/>
      <c r="V20" s="23">
        <f t="shared" si="1"/>
        <v>0</v>
      </c>
    </row>
    <row r="21" spans="1:22" s="36" customFormat="1" ht="20.100000000000001" customHeight="1" x14ac:dyDescent="0.4">
      <c r="A21" s="29"/>
      <c r="B21" s="40" t="s">
        <v>15</v>
      </c>
      <c r="C21" s="43">
        <f>SUM(P21,P25)</f>
        <v>0</v>
      </c>
      <c r="D21" s="18"/>
      <c r="E21" s="19"/>
      <c r="F21" s="20" t="s">
        <v>4</v>
      </c>
      <c r="G21" s="37"/>
      <c r="H21" s="20"/>
      <c r="I21" s="20" t="s">
        <v>4</v>
      </c>
      <c r="J21" s="37"/>
      <c r="K21" s="20"/>
      <c r="L21" s="20" t="s">
        <v>4</v>
      </c>
      <c r="M21" s="37"/>
      <c r="N21" s="20"/>
      <c r="O21" s="20" t="s">
        <v>0</v>
      </c>
      <c r="P21" s="21">
        <f t="shared" si="3"/>
        <v>0</v>
      </c>
      <c r="Q21" s="22"/>
      <c r="R21" s="19"/>
      <c r="S21" s="23">
        <f t="shared" si="0"/>
        <v>0</v>
      </c>
      <c r="T21" s="22"/>
      <c r="U21" s="19"/>
      <c r="V21" s="23">
        <f t="shared" si="1"/>
        <v>0</v>
      </c>
    </row>
    <row r="22" spans="1:22" s="36" customFormat="1" ht="20.100000000000001" customHeight="1" x14ac:dyDescent="0.4">
      <c r="A22" s="29"/>
      <c r="B22" s="41"/>
      <c r="C22" s="44"/>
      <c r="D22" s="18"/>
      <c r="E22" s="19"/>
      <c r="F22" s="20" t="s">
        <v>4</v>
      </c>
      <c r="G22" s="37"/>
      <c r="H22" s="20"/>
      <c r="I22" s="20" t="s">
        <v>4</v>
      </c>
      <c r="J22" s="37"/>
      <c r="K22" s="20"/>
      <c r="L22" s="20" t="s">
        <v>4</v>
      </c>
      <c r="M22" s="37"/>
      <c r="N22" s="20"/>
      <c r="O22" s="20" t="s">
        <v>0</v>
      </c>
      <c r="P22" s="21">
        <f t="shared" si="3"/>
        <v>0</v>
      </c>
      <c r="Q22" s="22"/>
      <c r="R22" s="19"/>
      <c r="S22" s="23">
        <f t="shared" si="0"/>
        <v>0</v>
      </c>
      <c r="T22" s="22"/>
      <c r="U22" s="19"/>
      <c r="V22" s="23">
        <f t="shared" si="1"/>
        <v>0</v>
      </c>
    </row>
    <row r="23" spans="1:22" s="36" customFormat="1" ht="20.100000000000001" customHeight="1" x14ac:dyDescent="0.4">
      <c r="A23" s="29"/>
      <c r="B23" s="41"/>
      <c r="C23" s="44"/>
      <c r="D23" s="18"/>
      <c r="E23" s="19"/>
      <c r="F23" s="20" t="s">
        <v>4</v>
      </c>
      <c r="G23" s="37"/>
      <c r="H23" s="20"/>
      <c r="I23" s="20" t="s">
        <v>4</v>
      </c>
      <c r="J23" s="37"/>
      <c r="K23" s="20"/>
      <c r="L23" s="20" t="s">
        <v>4</v>
      </c>
      <c r="M23" s="37"/>
      <c r="N23" s="20"/>
      <c r="O23" s="20" t="s">
        <v>0</v>
      </c>
      <c r="P23" s="21">
        <f t="shared" si="3"/>
        <v>0</v>
      </c>
      <c r="Q23" s="22"/>
      <c r="R23" s="19"/>
      <c r="S23" s="23">
        <f t="shared" si="0"/>
        <v>0</v>
      </c>
      <c r="T23" s="22"/>
      <c r="U23" s="19"/>
      <c r="V23" s="23">
        <f t="shared" si="1"/>
        <v>0</v>
      </c>
    </row>
    <row r="24" spans="1:22" s="36" customFormat="1" ht="20.100000000000001" customHeight="1" x14ac:dyDescent="0.4">
      <c r="A24" s="29"/>
      <c r="B24" s="41"/>
      <c r="C24" s="44"/>
      <c r="D24" s="18"/>
      <c r="E24" s="19"/>
      <c r="F24" s="20" t="s">
        <v>4</v>
      </c>
      <c r="G24" s="37"/>
      <c r="H24" s="20"/>
      <c r="I24" s="20" t="s">
        <v>4</v>
      </c>
      <c r="J24" s="37"/>
      <c r="K24" s="20"/>
      <c r="L24" s="20" t="s">
        <v>4</v>
      </c>
      <c r="M24" s="37"/>
      <c r="N24" s="20"/>
      <c r="O24" s="20" t="s">
        <v>0</v>
      </c>
      <c r="P24" s="21">
        <f t="shared" si="3"/>
        <v>0</v>
      </c>
      <c r="Q24" s="22"/>
      <c r="R24" s="19"/>
      <c r="S24" s="23">
        <f t="shared" si="0"/>
        <v>0</v>
      </c>
      <c r="T24" s="22"/>
      <c r="U24" s="19"/>
      <c r="V24" s="23">
        <f t="shared" si="1"/>
        <v>0</v>
      </c>
    </row>
    <row r="25" spans="1:22" s="36" customFormat="1" ht="20.100000000000001" customHeight="1" x14ac:dyDescent="0.4">
      <c r="A25" s="29"/>
      <c r="B25" s="42"/>
      <c r="C25" s="45"/>
      <c r="D25" s="18"/>
      <c r="E25" s="19"/>
      <c r="F25" s="20" t="s">
        <v>4</v>
      </c>
      <c r="G25" s="37"/>
      <c r="H25" s="20"/>
      <c r="I25" s="20" t="s">
        <v>4</v>
      </c>
      <c r="J25" s="37"/>
      <c r="K25" s="20"/>
      <c r="L25" s="20" t="s">
        <v>4</v>
      </c>
      <c r="M25" s="37"/>
      <c r="N25" s="20"/>
      <c r="O25" s="20" t="s">
        <v>0</v>
      </c>
      <c r="P25" s="21">
        <f t="shared" si="3"/>
        <v>0</v>
      </c>
      <c r="Q25" s="22"/>
      <c r="R25" s="19"/>
      <c r="S25" s="23">
        <f t="shared" si="0"/>
        <v>0</v>
      </c>
      <c r="T25" s="22"/>
      <c r="U25" s="19"/>
      <c r="V25" s="23">
        <f t="shared" si="1"/>
        <v>0</v>
      </c>
    </row>
    <row r="26" spans="1:22" s="36" customFormat="1" ht="20.100000000000001" customHeight="1" x14ac:dyDescent="0.4">
      <c r="A26" s="24"/>
      <c r="B26" s="40" t="s">
        <v>16</v>
      </c>
      <c r="C26" s="43">
        <f>SUM(P26,P30)</f>
        <v>0</v>
      </c>
      <c r="D26" s="18"/>
      <c r="E26" s="19"/>
      <c r="F26" s="20" t="s">
        <v>4</v>
      </c>
      <c r="G26" s="37"/>
      <c r="H26" s="20"/>
      <c r="I26" s="20" t="s">
        <v>4</v>
      </c>
      <c r="J26" s="37"/>
      <c r="K26" s="20"/>
      <c r="L26" s="20" t="s">
        <v>4</v>
      </c>
      <c r="M26" s="37"/>
      <c r="N26" s="20"/>
      <c r="O26" s="20" t="s">
        <v>0</v>
      </c>
      <c r="P26" s="21">
        <f t="shared" si="3"/>
        <v>0</v>
      </c>
      <c r="Q26" s="22"/>
      <c r="R26" s="19"/>
      <c r="S26" s="23">
        <f t="shared" si="0"/>
        <v>0</v>
      </c>
      <c r="T26" s="22"/>
      <c r="U26" s="19"/>
      <c r="V26" s="23">
        <f t="shared" si="1"/>
        <v>0</v>
      </c>
    </row>
    <row r="27" spans="1:22" s="36" customFormat="1" ht="20.100000000000001" customHeight="1" x14ac:dyDescent="0.4">
      <c r="A27" s="24"/>
      <c r="B27" s="41"/>
      <c r="C27" s="44"/>
      <c r="D27" s="18"/>
      <c r="E27" s="19"/>
      <c r="F27" s="20" t="s">
        <v>4</v>
      </c>
      <c r="G27" s="37"/>
      <c r="H27" s="20"/>
      <c r="I27" s="20" t="s">
        <v>4</v>
      </c>
      <c r="J27" s="37"/>
      <c r="K27" s="20"/>
      <c r="L27" s="20" t="s">
        <v>4</v>
      </c>
      <c r="M27" s="37"/>
      <c r="N27" s="20"/>
      <c r="O27" s="20" t="s">
        <v>0</v>
      </c>
      <c r="P27" s="21">
        <f t="shared" si="3"/>
        <v>0</v>
      </c>
      <c r="Q27" s="22"/>
      <c r="R27" s="19"/>
      <c r="S27" s="23">
        <f t="shared" si="0"/>
        <v>0</v>
      </c>
      <c r="T27" s="22"/>
      <c r="U27" s="19"/>
      <c r="V27" s="23">
        <f t="shared" si="1"/>
        <v>0</v>
      </c>
    </row>
    <row r="28" spans="1:22" s="36" customFormat="1" ht="20.100000000000001" customHeight="1" x14ac:dyDescent="0.4">
      <c r="A28" s="24"/>
      <c r="B28" s="41"/>
      <c r="C28" s="44"/>
      <c r="D28" s="18"/>
      <c r="E28" s="19"/>
      <c r="F28" s="20" t="s">
        <v>4</v>
      </c>
      <c r="G28" s="37"/>
      <c r="H28" s="20"/>
      <c r="I28" s="20" t="s">
        <v>4</v>
      </c>
      <c r="J28" s="37"/>
      <c r="K28" s="20"/>
      <c r="L28" s="20" t="s">
        <v>4</v>
      </c>
      <c r="M28" s="37"/>
      <c r="N28" s="20"/>
      <c r="O28" s="20" t="s">
        <v>0</v>
      </c>
      <c r="P28" s="21">
        <f t="shared" si="3"/>
        <v>0</v>
      </c>
      <c r="Q28" s="22"/>
      <c r="R28" s="19"/>
      <c r="S28" s="23">
        <f t="shared" si="0"/>
        <v>0</v>
      </c>
      <c r="T28" s="22"/>
      <c r="U28" s="19"/>
      <c r="V28" s="23">
        <f t="shared" si="1"/>
        <v>0</v>
      </c>
    </row>
    <row r="29" spans="1:22" s="36" customFormat="1" ht="20.100000000000001" customHeight="1" x14ac:dyDescent="0.4">
      <c r="A29" s="24"/>
      <c r="B29" s="41"/>
      <c r="C29" s="44"/>
      <c r="D29" s="18"/>
      <c r="E29" s="19"/>
      <c r="F29" s="20" t="s">
        <v>4</v>
      </c>
      <c r="G29" s="37"/>
      <c r="H29" s="20"/>
      <c r="I29" s="20" t="s">
        <v>4</v>
      </c>
      <c r="J29" s="37"/>
      <c r="K29" s="20"/>
      <c r="L29" s="20" t="s">
        <v>4</v>
      </c>
      <c r="M29" s="37"/>
      <c r="N29" s="20"/>
      <c r="O29" s="20" t="s">
        <v>0</v>
      </c>
      <c r="P29" s="21">
        <f t="shared" si="3"/>
        <v>0</v>
      </c>
      <c r="Q29" s="22"/>
      <c r="R29" s="19"/>
      <c r="S29" s="23">
        <f t="shared" si="0"/>
        <v>0</v>
      </c>
      <c r="T29" s="22"/>
      <c r="U29" s="19"/>
      <c r="V29" s="23">
        <f t="shared" si="1"/>
        <v>0</v>
      </c>
    </row>
    <row r="30" spans="1:22" s="36" customFormat="1" ht="20.100000000000001" customHeight="1" x14ac:dyDescent="0.4">
      <c r="A30" s="25"/>
      <c r="B30" s="42"/>
      <c r="C30" s="45"/>
      <c r="D30" s="18"/>
      <c r="E30" s="19"/>
      <c r="F30" s="20" t="s">
        <v>4</v>
      </c>
      <c r="G30" s="37"/>
      <c r="H30" s="20"/>
      <c r="I30" s="20" t="s">
        <v>4</v>
      </c>
      <c r="J30" s="37"/>
      <c r="K30" s="20"/>
      <c r="L30" s="20" t="s">
        <v>4</v>
      </c>
      <c r="M30" s="37"/>
      <c r="N30" s="20"/>
      <c r="O30" s="20" t="s">
        <v>0</v>
      </c>
      <c r="P30" s="21">
        <f t="shared" si="3"/>
        <v>0</v>
      </c>
      <c r="Q30" s="22"/>
      <c r="R30" s="19"/>
      <c r="S30" s="23">
        <f t="shared" si="0"/>
        <v>0</v>
      </c>
      <c r="T30" s="22"/>
      <c r="U30" s="19"/>
      <c r="V30" s="23">
        <f t="shared" si="1"/>
        <v>0</v>
      </c>
    </row>
    <row r="31" spans="1:22" s="39" customFormat="1" ht="20.100000000000001" customHeight="1" thickBot="1" x14ac:dyDescent="0.45">
      <c r="A31" s="46" t="s">
        <v>10</v>
      </c>
      <c r="B31" s="47"/>
      <c r="C31" s="30">
        <f>SUM(C4,C15)</f>
        <v>0</v>
      </c>
      <c r="D31" s="31"/>
      <c r="E31" s="31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21">
        <f>SUM(P4:P30)</f>
        <v>0</v>
      </c>
      <c r="Q31" s="32">
        <f>SUM(Q4,Q15)</f>
        <v>0</v>
      </c>
      <c r="R31" s="33">
        <f>SUM(R4,R15)</f>
        <v>0</v>
      </c>
      <c r="S31" s="34">
        <f t="shared" si="0"/>
        <v>0</v>
      </c>
      <c r="T31" s="32">
        <f>SUM(T4,T15)</f>
        <v>0</v>
      </c>
      <c r="U31" s="33">
        <f>SUM(U4,U15)</f>
        <v>0</v>
      </c>
      <c r="V31" s="34">
        <f t="shared" si="1"/>
        <v>0</v>
      </c>
    </row>
    <row r="32" spans="1:22" ht="20.100000000000001" customHeight="1" thickBot="1" x14ac:dyDescent="0.3"/>
    <row r="33" spans="1:3" ht="20.100000000000001" customHeight="1" thickBot="1" x14ac:dyDescent="0.3">
      <c r="A33" s="48" t="s">
        <v>24</v>
      </c>
      <c r="B33" s="49"/>
      <c r="C33" s="5" t="e">
        <f>C4/C31</f>
        <v>#DIV/0!</v>
      </c>
    </row>
    <row r="34" spans="1:3" ht="20.100000000000001" customHeight="1" x14ac:dyDescent="0.25"/>
    <row r="35" spans="1:3" ht="20.100000000000001" customHeight="1" x14ac:dyDescent="0.25"/>
    <row r="36" spans="1:3" ht="20.100000000000001" customHeight="1" x14ac:dyDescent="0.25"/>
    <row r="37" spans="1:3" ht="20.100000000000001" customHeight="1" x14ac:dyDescent="0.25"/>
    <row r="38" spans="1:3" ht="20.100000000000001" customHeight="1" x14ac:dyDescent="0.25"/>
    <row r="39" spans="1:3" ht="20.100000000000001" customHeight="1" x14ac:dyDescent="0.25"/>
    <row r="40" spans="1:3" ht="20.100000000000001" customHeight="1" x14ac:dyDescent="0.25"/>
    <row r="41" spans="1:3" ht="20.100000000000001" customHeight="1" x14ac:dyDescent="0.25"/>
    <row r="42" spans="1:3" ht="20.100000000000001" customHeight="1" x14ac:dyDescent="0.25"/>
    <row r="43" spans="1:3" ht="20.100000000000001" customHeight="1" x14ac:dyDescent="0.25"/>
    <row r="44" spans="1:3" ht="20.100000000000001" customHeight="1" x14ac:dyDescent="0.25"/>
    <row r="45" spans="1:3" ht="20.100000000000001" customHeight="1" x14ac:dyDescent="0.25"/>
    <row r="46" spans="1:3" ht="20.100000000000001" customHeight="1" x14ac:dyDescent="0.25"/>
    <row r="47" spans="1:3" ht="20.100000000000001" customHeight="1" x14ac:dyDescent="0.25"/>
    <row r="48" spans="1:3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</sheetData>
  <mergeCells count="23">
    <mergeCell ref="A1:V1"/>
    <mergeCell ref="A2:A3"/>
    <mergeCell ref="B2:B3"/>
    <mergeCell ref="C2:C3"/>
    <mergeCell ref="D2:P2"/>
    <mergeCell ref="Q2:S2"/>
    <mergeCell ref="T2:V2"/>
    <mergeCell ref="A4:B4"/>
    <mergeCell ref="D4:P4"/>
    <mergeCell ref="B5:B9"/>
    <mergeCell ref="C5:C9"/>
    <mergeCell ref="B10:B14"/>
    <mergeCell ref="C10:C14"/>
    <mergeCell ref="D15:P15"/>
    <mergeCell ref="B16:B20"/>
    <mergeCell ref="C16:C20"/>
    <mergeCell ref="B21:B25"/>
    <mergeCell ref="C21:C25"/>
    <mergeCell ref="B26:B30"/>
    <mergeCell ref="C26:C30"/>
    <mergeCell ref="A31:B31"/>
    <mergeCell ref="A33:B33"/>
    <mergeCell ref="A15:B15"/>
  </mergeCells>
  <phoneticPr fontId="3" type="noConversion"/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세부산출내역서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</dc:creator>
  <cp:lastModifiedBy>애니캐릭터산업팀</cp:lastModifiedBy>
  <cp:lastPrinted>2024-02-28T13:10:55Z</cp:lastPrinted>
  <dcterms:created xsi:type="dcterms:W3CDTF">2010-02-25T04:16:46Z</dcterms:created>
  <dcterms:modified xsi:type="dcterms:W3CDTF">2025-02-09T07:53:00Z</dcterms:modified>
</cp:coreProperties>
</file>